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86BA1332-20BC-40B8-8C36-01B4CE837B8F}" xr6:coauthVersionLast="47" xr6:coauthVersionMax="47" xr10:uidLastSave="{00000000-0000-0000-0000-000000000000}"/>
  <bookViews>
    <workbookView xWindow="-120" yWindow="-120" windowWidth="29040" windowHeight="15720" xr2:uid="{D4970D33-7D3B-404A-A92B-29713AD118B6}"/>
  </bookViews>
  <sheets>
    <sheet name="209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5" i="1" l="1"/>
  <c r="G75" i="1" s="1"/>
  <c r="G74" i="1"/>
  <c r="F1" i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<sst xmlns="http://schemas.openxmlformats.org/spreadsheetml/2006/main" count="153" uniqueCount="107">
  <si>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</si>
  <si>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</si>
  <si>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</si>
  <si>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</si>
  <si>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Akcji Amerykańskich</t>
  </si>
  <si>
    <t>kod</t>
  </si>
  <si>
    <t>209_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</si>
  <si>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</si>
  <si>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</si>
  <si>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</si>
  <si>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</si>
  <si>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</si>
  <si>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</si>
  <si>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</si>
  <si>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</si>
  <si>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</si>
  <si>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</si>
  <si>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</si>
  <si>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</si>
  <si>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</si>
  <si>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</si>
  <si>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</si>
  <si>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</si>
  <si>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</si>
  <si>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</si>
  <si>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</si>
  <si>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</si>
  <si>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</si>
  <si>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</si>
  <si>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</si>
  <si>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</si>
  <si>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</si>
  <si>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</si>
  <si>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</si>
  <si>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</si>
  <si>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</si>
  <si>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</si>
  <si>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</si>
  <si>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</si>
  <si>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</si>
  <si>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</si>
  <si>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</si>
  <si>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</si>
  <si>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</si>
  <si>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</si>
  <si>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</si>
  <si>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</si>
  <si>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</si>
  <si>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</si>
  <si>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</si>
  <si>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</si>
  <si>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</si>
  <si>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</si>
  <si>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</si>
  <si>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</si>
  <si>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</si>
  <si>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</si>
  <si>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</si>
  <si>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</si>
  <si>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</si>
  <si>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</si>
  <si>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</si>
  <si>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</si>
  <si>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</si>
  <si>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</si>
  <si>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</si>
  <si>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</si>
  <si>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</si>
  <si>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</si>
  <si>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</si>
  <si>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</si>
  <si>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</si>
  <si>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</si>
  <si>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</si>
  <si>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</si>
  <si>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</si>
  <si>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</si>
  <si>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</si>
  <si>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Akcji Amerykańskich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</si>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</sst>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7FCD21B5-44D0-4421-BEFD-62E49012EC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3C7DC45D-5DA9-489E-8195-727150072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2F90-FC52-40A3-9633-827C0AA3C727}">
  <sheetPr codeName="Arkusz19">
    <tabColor rgb="FF92D050"/>
  </sheetPr>
  <dimension ref="A1:I177"/>
  <sheetViews>
    <sheetView tabSelected="1" topLeftCell="A84" zoomScale="85" zoomScaleNormal="85" workbookViewId="0">
      <selection activeCell="F20" sqref="F20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209_R_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209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14931356.231645999</v>
      </c>
      <c r="D22" s="18">
        <v>11268116.479999999</v>
      </c>
      <c r="E22" s="19"/>
      <c r="G22" s="1"/>
    </row>
    <row r="23" spans="1:7" x14ac:dyDescent="0.2">
      <c r="A23" s="20"/>
      <c r="B23" s="21" t="s">
        <v>13</v>
      </c>
      <c r="C23" s="18">
        <v>14931356.231645999</v>
      </c>
      <c r="D23" s="18">
        <v>11268116.479999999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14931356.231645999</v>
      </c>
      <c r="D32" s="18">
        <v>11268116.479999999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14151609.40864116</v>
      </c>
      <c r="D38" s="32">
        <v>14931356.23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-2547167.415029089</v>
      </c>
      <c r="D39" s="32">
        <v>-4798998.33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3261503.7149709109</v>
      </c>
      <c r="D40" s="32">
        <v>1216468.46</v>
      </c>
      <c r="F40" s="1"/>
      <c r="G40" s="1"/>
    </row>
    <row r="41" spans="1:7" s="6" customFormat="1" x14ac:dyDescent="0.2">
      <c r="A41" s="36"/>
      <c r="B41" s="37" t="s">
        <v>31</v>
      </c>
      <c r="C41" s="18">
        <v>1060260.6599999999</v>
      </c>
      <c r="D41" s="32">
        <v>985921.49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2201243.0549709112</v>
      </c>
      <c r="D43" s="32">
        <v>230546.97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5808671.1299999999</v>
      </c>
      <c r="D44" s="32">
        <v>6015466.79</v>
      </c>
      <c r="F44" s="1"/>
      <c r="G44" s="1"/>
    </row>
    <row r="45" spans="1:7" s="6" customFormat="1" x14ac:dyDescent="0.2">
      <c r="A45" s="36"/>
      <c r="B45" s="37" t="s">
        <v>35</v>
      </c>
      <c r="C45" s="18">
        <v>5515436.6200000001</v>
      </c>
      <c r="D45" s="32">
        <v>4000541.96</v>
      </c>
      <c r="F45" s="1"/>
      <c r="G45" s="1"/>
    </row>
    <row r="46" spans="1:7" s="6" customFormat="1" x14ac:dyDescent="0.2">
      <c r="A46" s="38"/>
      <c r="B46" s="39" t="s">
        <v>36</v>
      </c>
      <c r="C46" s="18">
        <v>14381.85</v>
      </c>
      <c r="D46" s="32">
        <v>30917.91</v>
      </c>
      <c r="F46" s="1"/>
      <c r="G46" s="1"/>
    </row>
    <row r="47" spans="1:7" s="6" customFormat="1" x14ac:dyDescent="0.2">
      <c r="A47" s="38"/>
      <c r="B47" s="39" t="s">
        <v>37</v>
      </c>
      <c r="C47" s="18">
        <v>84223.84</v>
      </c>
      <c r="D47" s="32">
        <v>78160.3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194587.92</v>
      </c>
      <c r="D49" s="32">
        <v>163237.26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40.9</v>
      </c>
      <c r="D51" s="32">
        <v>1742609.36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3326914.2380294288</v>
      </c>
      <c r="D52" s="32">
        <v>1135758.58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14931356.231641497</v>
      </c>
      <c r="D53" s="32">
        <v>11268116.48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78821.484954</v>
      </c>
      <c r="D62" s="46">
        <v>65060.375737000002</v>
      </c>
      <c r="F62" s="1"/>
      <c r="G62" s="1"/>
    </row>
    <row r="63" spans="1:7" s="6" customFormat="1" x14ac:dyDescent="0.2">
      <c r="A63" s="47"/>
      <c r="B63" s="48" t="s">
        <v>51</v>
      </c>
      <c r="C63" s="46">
        <v>65060.375737000002</v>
      </c>
      <c r="D63" s="46">
        <v>43983.436039000007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179.54</v>
      </c>
      <c r="D65" s="50">
        <v>229.5</v>
      </c>
      <c r="F65" s="1"/>
      <c r="G65" s="1"/>
    </row>
    <row r="66" spans="1:9" s="6" customFormat="1" x14ac:dyDescent="0.2">
      <c r="A66" s="51"/>
      <c r="B66" s="52" t="s">
        <v>55</v>
      </c>
      <c r="C66" s="50">
        <v>176.99</v>
      </c>
      <c r="D66" s="50">
        <v>190.56</v>
      </c>
      <c r="F66" s="1"/>
      <c r="G66" s="1"/>
    </row>
    <row r="67" spans="1:9" s="6" customFormat="1" x14ac:dyDescent="0.2">
      <c r="A67" s="51"/>
      <c r="B67" s="52" t="s">
        <v>56</v>
      </c>
      <c r="C67" s="50">
        <v>235.42</v>
      </c>
      <c r="D67" s="50">
        <v>256.57</v>
      </c>
      <c r="F67" s="1"/>
      <c r="G67" s="1"/>
    </row>
    <row r="68" spans="1:9" s="6" customFormat="1" x14ac:dyDescent="0.2">
      <c r="A68" s="47"/>
      <c r="B68" s="48" t="s">
        <v>57</v>
      </c>
      <c r="C68" s="50">
        <v>229.5</v>
      </c>
      <c r="D68" s="50">
        <v>256.19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11268116.479999999</v>
      </c>
      <c r="D74" s="60">
        <v>1</v>
      </c>
      <c r="E74" s="61">
        <v>74</v>
      </c>
      <c r="F74" s="62"/>
      <c r="G74" s="63">
        <f>C74-D32</f>
        <v>0</v>
      </c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>
        <f>VLOOKUP("AKTYWA NETTO ( W TYM )",B:E,2,0)</f>
        <v>11268116.479999999</v>
      </c>
      <c r="G75" s="66">
        <f>F75-D32</f>
        <v>0</v>
      </c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11209349.609999999</v>
      </c>
      <c r="D87" s="60">
        <v>0.99478467673773996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11209349.609999999</v>
      </c>
      <c r="D88" s="60">
        <v>0.99478467673773996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11209349.609999999</v>
      </c>
      <c r="D89" s="60">
        <v>0.99478467673773996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58766.87</v>
      </c>
      <c r="D106" s="60">
        <v>5.2153232622600661E-3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11268116.479999999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11268116.479999999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209_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2026-07-08T09:42:26Z</dcterms:created>
  <dcterms:modified xsi:type="dcterms:W3CDTF">2026-07-08T15:03:53Z</dcterms:modified>
</cp:coreProperties>
</file>